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O29E4~1\TEMP\OSTEMP\0121F4FC\CACHE\04\1D\52\"/>
    </mc:Choice>
  </mc:AlternateContent>
  <xr:revisionPtr revIDLastSave="0" documentId="8_{7CAE275A-FB88-4361-BF6C-82F95A6A2666}" xr6:coauthVersionLast="47" xr6:coauthVersionMax="47" xr10:uidLastSave="{00000000-0000-0000-0000-000000000000}"/>
  <bookViews>
    <workbookView xWindow="28680" yWindow="-120" windowWidth="29040" windowHeight="17520" xr2:uid="{B5113308-AA20-408A-AD1F-50F71BBEBC9A}"/>
  </bookViews>
  <sheets>
    <sheet name="Tabelle1" sheetId="1" r:id="rId1"/>
  </sheets>
  <definedNames>
    <definedName name="_xlnm.Print_Area" localSheetId="0">Tabelle1!$A$1:$E$19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1" l="1"/>
  <c r="E9" i="1"/>
  <c r="E11" i="1" s="1"/>
  <c r="E12" i="1" s="1"/>
  <c r="E13" i="1" l="1"/>
</calcChain>
</file>

<file path=xl/sharedStrings.xml><?xml version="1.0" encoding="utf-8"?>
<sst xmlns="http://schemas.openxmlformats.org/spreadsheetml/2006/main" count="27" uniqueCount="27">
  <si>
    <t xml:space="preserve">Leistungsverzeichnis zur Ausschreibung Nr. </t>
  </si>
  <si>
    <t>Vorbemerkungen:</t>
  </si>
  <si>
    <t>Lfd. Nr.</t>
  </si>
  <si>
    <t>Anzahl</t>
  </si>
  <si>
    <t>Beschreibung der Lieferung oder Leistung</t>
  </si>
  <si>
    <t>Einzelpreis EURO</t>
  </si>
  <si>
    <t>Gesamtpreis EURO</t>
  </si>
  <si>
    <t xml:space="preserve"> (netto)</t>
  </si>
  <si>
    <t>(netto)</t>
  </si>
  <si>
    <t>1</t>
  </si>
  <si>
    <t>2</t>
  </si>
  <si>
    <t>Nettosumme</t>
  </si>
  <si>
    <t>MwSt.</t>
  </si>
  <si>
    <t>Bruttosumme</t>
  </si>
  <si>
    <t>Detailanforderungen und - informationen</t>
  </si>
  <si>
    <t>D1</t>
  </si>
  <si>
    <t>D2</t>
  </si>
  <si>
    <t>D3</t>
  </si>
  <si>
    <t>D4</t>
  </si>
  <si>
    <t>Die Finanzierung erfolgt im Wege des Leasings über den Leasinggeber:
CHG - MERIDIAN AG, Franz-Beer-Str. 111, 88250 Weingarten</t>
  </si>
  <si>
    <t>Unifi U7-Pro</t>
  </si>
  <si>
    <t>Auf dem Lieferschein und der Rechnung sind die Seriennummern anzugeben.</t>
  </si>
  <si>
    <t>Bei der gelieferten Ware handelt es sich um orginalverpackte Neugeräte.</t>
  </si>
  <si>
    <t>15.102.26</t>
  </si>
  <si>
    <r>
      <t xml:space="preserve">Dienstleistung 
</t>
    </r>
    <r>
      <rPr>
        <sz val="11"/>
        <color theme="1"/>
        <rFont val="Arial"/>
        <family val="2"/>
      </rPr>
      <t>- Anbringung der Inventarnummern auf den Access Points 
- Erstellung einer Excel-Liste mit den angebrachten Inventarnummern und den dazugehörigen Seriennummern
- Die Aufkleber werden von der Stadt Witten zur Verfügung gestellt</t>
    </r>
  </si>
  <si>
    <t>Die Lieferung erfolgt an: Stadt Witten, Amt für Informationstechnologie, Annenstr. 111b, 58453 Witten. Der Liefertermin ist vorher abzustimmen.</t>
  </si>
  <si>
    <t>Bei der ausgeschriebenen Beschaffung handelt es sich um eine Ersatzbeschaffung für 500 bestehende WLAN-Access-Points innerhalb einer bereits vorhandenen UniFi-Infrastruktur deren Support schon ausgelaufen ist.
Ein Wechsel auf ein anderes Herstellersystem würde den Parallelbetrieb unterschiedlicher Managementplattformen oder eine vollständige Migration der bestehenden WLAN-Infrastruktur erfordern. Dies hätte einen erheblichen zusätzlichen technischen, organisatorischen und wirtschaftlichen Aufwand zur Folge (u. a. Neuplanung der WLAN-Infrastruktur, Migration der Konfiguration, Schulungsaufwand für Administratoren sowie zusätzlicher Betriebs- und Wartungsaufwand).
Aus Gründen der technischen Kompatibilität, der Sicherstellung eines wirtschaftlichen Betriebs sowie zur Gewährleistung einer einheitlichen Systemlandschaft ist daher die Beschaffung von UniFi U7 Pro Access Points erforderlich.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</si>
</sst>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i/>
      <sz val="9"/>
      <color theme="1"/>
      <name val="Arial"/>
      <family val="2"/>
    </font>
    <font>
      <u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3" fillId="2" borderId="0" xfId="0" applyNumberFormat="1" applyFont="1" applyFill="1" applyProtection="1">
      <protection locked="0"/>
    </xf>
    <xf numFmtId="0" fontId="2" fillId="0" borderId="0" xfId="0" applyFont="1"/>
    <xf numFmtId="49" fontId="6" fillId="2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vertical="top"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 applyProtection="1">
      <alignment vertical="center" wrapText="1"/>
      <protection locked="0"/>
    </xf>
    <xf numFmtId="164" fontId="5" fillId="2" borderId="1" xfId="0" applyNumberFormat="1" applyFont="1" applyFill="1" applyBorder="1" applyAlignment="1" applyProtection="1">
      <alignment vertical="center" wrapText="1"/>
      <protection hidden="1"/>
    </xf>
    <xf numFmtId="3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/>
    <xf numFmtId="3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0" fillId="0" borderId="1" xfId="0" applyBorder="1"/>
    <xf numFmtId="0" fontId="6" fillId="0" borderId="1" xfId="0" applyFont="1" applyBorder="1" applyAlignment="1">
      <alignment wrapText="1"/>
    </xf>
    <xf numFmtId="0" fontId="6" fillId="0" borderId="0" xfId="0" applyFont="1"/>
    <xf numFmtId="49" fontId="5" fillId="4" borderId="1" xfId="0" applyNumberFormat="1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vertical="center" wrapText="1"/>
    </xf>
    <xf numFmtId="4" fontId="5" fillId="4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/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87203-E44D-4C03-9428-18257C66A422}">
  <sheetPr>
    <pageSetUpPr fitToPage="1"/>
  </sheetPr>
  <dimension ref="A1:E19"/>
  <sheetViews>
    <sheetView tabSelected="1" topLeftCell="A3" workbookViewId="0">
      <selection activeCell="C5" sqref="C5"/>
    </sheetView>
  </sheetViews>
  <sheetFormatPr baseColWidth="10" defaultRowHeight="12.75" x14ac:dyDescent="0.2"/>
  <cols>
    <col min="3" max="3" width="75.85546875" bestFit="1" customWidth="1"/>
    <col min="4" max="4" width="34" customWidth="1"/>
    <col min="5" max="5" width="43.85546875" customWidth="1"/>
  </cols>
  <sheetData>
    <row r="1" spans="1:5" ht="18" x14ac:dyDescent="0.25">
      <c r="A1" s="32" t="s">
        <v>0</v>
      </c>
      <c r="B1" s="33"/>
      <c r="C1" s="33"/>
      <c r="D1" s="33"/>
      <c r="E1" s="1" t="s">
        <v>23</v>
      </c>
    </row>
    <row r="2" spans="1:5" ht="18" x14ac:dyDescent="0.25">
      <c r="A2" s="2"/>
      <c r="B2" s="2"/>
      <c r="C2" s="2"/>
    </row>
    <row r="3" spans="1:5" ht="240" x14ac:dyDescent="0.2">
      <c r="A3" s="34" t="s">
        <v>1</v>
      </c>
      <c r="B3" s="35"/>
      <c r="C3" s="3" t="s">
        <v>26</v>
      </c>
      <c r="D3" s="4"/>
      <c r="E3" s="4"/>
    </row>
    <row r="4" spans="1:5" ht="14.25" x14ac:dyDescent="0.2">
      <c r="A4" s="5"/>
      <c r="B4" s="6"/>
      <c r="C4" s="7"/>
      <c r="D4" s="7"/>
      <c r="E4" s="7"/>
    </row>
    <row r="5" spans="1:5" ht="14.25" x14ac:dyDescent="0.2">
      <c r="A5" s="8"/>
      <c r="B5" s="8"/>
      <c r="C5" s="8"/>
      <c r="D5" s="8"/>
      <c r="E5" s="8"/>
    </row>
    <row r="6" spans="1:5" x14ac:dyDescent="0.2">
      <c r="A6" s="36" t="s">
        <v>2</v>
      </c>
      <c r="B6" s="30" t="s">
        <v>3</v>
      </c>
      <c r="C6" s="30" t="s">
        <v>4</v>
      </c>
      <c r="D6" s="30" t="s">
        <v>5</v>
      </c>
      <c r="E6" s="30" t="s">
        <v>6</v>
      </c>
    </row>
    <row r="7" spans="1:5" x14ac:dyDescent="0.2">
      <c r="A7" s="36"/>
      <c r="B7" s="30"/>
      <c r="C7" s="30"/>
      <c r="D7" s="31"/>
      <c r="E7" s="31"/>
    </row>
    <row r="8" spans="1:5" ht="15" x14ac:dyDescent="0.2">
      <c r="A8" s="36"/>
      <c r="B8" s="30"/>
      <c r="C8" s="30"/>
      <c r="D8" s="9" t="s">
        <v>7</v>
      </c>
      <c r="E8" s="9" t="s">
        <v>8</v>
      </c>
    </row>
    <row r="9" spans="1:5" ht="15" x14ac:dyDescent="0.25">
      <c r="A9" s="10" t="s">
        <v>9</v>
      </c>
      <c r="B9" s="11">
        <v>500</v>
      </c>
      <c r="C9" s="23" t="s">
        <v>20</v>
      </c>
      <c r="D9" s="12"/>
      <c r="E9" s="13">
        <f>B9*D9</f>
        <v>0</v>
      </c>
    </row>
    <row r="10" spans="1:5" ht="72" x14ac:dyDescent="0.2">
      <c r="A10" s="10" t="s">
        <v>10</v>
      </c>
      <c r="B10" s="11">
        <v>500</v>
      </c>
      <c r="C10" s="22" t="s">
        <v>24</v>
      </c>
      <c r="D10" s="12"/>
      <c r="E10" s="13">
        <f>B10*D10</f>
        <v>0</v>
      </c>
    </row>
    <row r="11" spans="1:5" ht="15" x14ac:dyDescent="0.2">
      <c r="A11" s="10"/>
      <c r="B11" s="14"/>
      <c r="C11" s="16"/>
      <c r="D11" s="15" t="s">
        <v>11</v>
      </c>
      <c r="E11" s="13">
        <f>SUM(E9:E10)</f>
        <v>0</v>
      </c>
    </row>
    <row r="12" spans="1:5" ht="15" x14ac:dyDescent="0.2">
      <c r="A12" s="10"/>
      <c r="B12" s="17"/>
      <c r="C12" s="18"/>
      <c r="D12" s="15" t="s">
        <v>12</v>
      </c>
      <c r="E12" s="13">
        <f>E11*0.19</f>
        <v>0</v>
      </c>
    </row>
    <row r="13" spans="1:5" ht="15" x14ac:dyDescent="0.2">
      <c r="A13" s="10"/>
      <c r="B13" s="17"/>
      <c r="C13" s="18"/>
      <c r="D13" s="15" t="s">
        <v>13</v>
      </c>
      <c r="E13" s="13">
        <f>SUM(E11:E12)</f>
        <v>0</v>
      </c>
    </row>
    <row r="14" spans="1:5" ht="15" x14ac:dyDescent="0.2">
      <c r="A14" s="10"/>
      <c r="B14" s="17"/>
      <c r="C14" s="18"/>
      <c r="D14" s="15"/>
      <c r="E14" s="13"/>
    </row>
    <row r="15" spans="1:5" ht="28.5" customHeight="1" x14ac:dyDescent="0.2">
      <c r="A15" s="24"/>
      <c r="B15" s="25"/>
      <c r="C15" s="26" t="s">
        <v>14</v>
      </c>
      <c r="D15" s="27"/>
      <c r="E15" s="28"/>
    </row>
    <row r="16" spans="1:5" ht="38.25" customHeight="1" x14ac:dyDescent="0.2">
      <c r="A16" s="10"/>
      <c r="B16" s="17" t="s">
        <v>15</v>
      </c>
      <c r="C16" s="18" t="s">
        <v>25</v>
      </c>
      <c r="D16" s="19"/>
      <c r="E16" s="20"/>
    </row>
    <row r="17" spans="1:5" ht="20.25" customHeight="1" x14ac:dyDescent="0.2">
      <c r="A17" s="10"/>
      <c r="B17" s="17" t="s">
        <v>16</v>
      </c>
      <c r="C17" s="18" t="s">
        <v>21</v>
      </c>
      <c r="D17" s="19"/>
      <c r="E17" s="20"/>
    </row>
    <row r="18" spans="1:5" ht="18.75" customHeight="1" x14ac:dyDescent="0.2">
      <c r="A18" s="10"/>
      <c r="B18" s="17" t="s">
        <v>17</v>
      </c>
      <c r="C18" s="18" t="s">
        <v>22</v>
      </c>
      <c r="D18" s="19"/>
      <c r="E18" s="20"/>
    </row>
    <row r="19" spans="1:5" ht="34.5" customHeight="1" x14ac:dyDescent="0.2">
      <c r="A19" s="21"/>
      <c r="B19" s="17" t="s">
        <v>18</v>
      </c>
      <c r="C19" s="29" t="s">
        <v>19</v>
      </c>
      <c r="D19" s="21"/>
      <c r="E19" s="21"/>
    </row>
  </sheetData>
  <sheetProtection algorithmName="SHA-512" hashValue="FESJ9AuLVb7KuZxq1DdSCIhbwvf3EkLo8nwcYMnT0UUYwhWHJmzfqDuLj5rPR5kKgkZqEBQxMj5qx+fgmzcFQw==" saltValue="fmTxV+XKLmkTRJmeiKFrKA==" spinCount="100000" sheet="1" objects="1" scenarios="1"/>
  <mergeCells count="7">
    <mergeCell ref="E6:E7"/>
    <mergeCell ref="A1:D1"/>
    <mergeCell ref="A3:B3"/>
    <mergeCell ref="A6:A8"/>
    <mergeCell ref="B6:B8"/>
    <mergeCell ref="C6:C8"/>
    <mergeCell ref="D6:D7"/>
  </mergeCells>
  <pageMargins left="0.7" right="0.7" top="0.78740157499999996" bottom="0.78740157499999996" header="0.3" footer="0.3"/>
  <pageSetup paperSize="9" scale="5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Stadt Witten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Dau, Laura</dc:creator>
  <cp:lastModifiedBy>Königsbüscher-Prieur, Perrine</cp:lastModifiedBy>
  <dcterms:created xsi:type="dcterms:W3CDTF">2026-06-24T07:35:28Z</dcterms:created>
  <dcterms:modified xsi:type="dcterms:W3CDTF">2026-08-06T07:56:28Z</dcterms:modified>
</cp:coreProperties>
</file>